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linzel\Desktop\495_Oro kokybės tyrimų stočių įrangos įsigijimas_2026\Pirkmimo dokumentai\Po CPVA išankstinės\"/>
    </mc:Choice>
  </mc:AlternateContent>
  <xr:revisionPtr revIDLastSave="0" documentId="8_{DF79D804-EB3E-4F69-ADBE-1C0497919867}" xr6:coauthVersionLast="47" xr6:coauthVersionMax="47" xr10:uidLastSave="{00000000-0000-0000-0000-000000000000}"/>
  <bookViews>
    <workbookView xWindow="-110" yWindow="-110" windowWidth="19420" windowHeight="11500" xr2:uid="{A6045544-8862-4ABC-8FFC-48694F16CBEB}"/>
  </bookViews>
  <sheets>
    <sheet name="1 PO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8" i="1" l="1"/>
  <c r="F99" i="1"/>
  <c r="F100" i="1"/>
  <c r="F92" i="1"/>
  <c r="F90" i="1"/>
  <c r="F91" i="1"/>
  <c r="F82" i="1"/>
  <c r="F83" i="1"/>
  <c r="F84" i="1"/>
  <c r="F74" i="1"/>
  <c r="F75" i="1"/>
  <c r="F76" i="1"/>
  <c r="F67" i="1"/>
  <c r="F68" i="1"/>
  <c r="F60" i="1"/>
  <c r="F58" i="1"/>
  <c r="F59" i="1"/>
  <c r="F50" i="1"/>
  <c r="F51" i="1"/>
  <c r="F52" i="1"/>
  <c r="F43" i="1"/>
  <c r="F42" i="1"/>
  <c r="F30" i="1"/>
  <c r="F28" i="1"/>
  <c r="F26" i="1"/>
  <c r="F24" i="1"/>
  <c r="F22" i="1"/>
  <c r="F20" i="1"/>
  <c r="F18" i="1"/>
  <c r="F16" i="1"/>
  <c r="F14" i="1"/>
  <c r="F97" i="1"/>
  <c r="F96" i="1"/>
  <c r="F95" i="1"/>
  <c r="F89" i="1"/>
  <c r="F88" i="1"/>
  <c r="F87" i="1"/>
  <c r="F81" i="1"/>
  <c r="F80" i="1"/>
  <c r="F79" i="1"/>
  <c r="F73" i="1"/>
  <c r="F72" i="1"/>
  <c r="F71" i="1"/>
  <c r="F66" i="1"/>
  <c r="F65" i="1"/>
  <c r="F64" i="1"/>
  <c r="F63" i="1"/>
  <c r="F57" i="1"/>
  <c r="F56" i="1"/>
  <c r="F55" i="1"/>
  <c r="F49" i="1"/>
  <c r="F48" i="1"/>
  <c r="F47" i="1"/>
  <c r="F44" i="1"/>
  <c r="F41" i="1"/>
  <c r="F40" i="1"/>
  <c r="F39" i="1"/>
  <c r="F45" i="1" l="1"/>
  <c r="F69" i="1"/>
  <c r="E21" i="1" s="1"/>
  <c r="F93" i="1"/>
  <c r="E27" i="1" s="1"/>
  <c r="F61" i="1"/>
  <c r="F77" i="1"/>
  <c r="E23" i="1" s="1"/>
  <c r="F23" i="1" s="1"/>
  <c r="F85" i="1"/>
  <c r="E25" i="1" s="1"/>
  <c r="F25" i="1" s="1"/>
  <c r="F101" i="1"/>
  <c r="E29" i="1" s="1"/>
  <c r="F29" i="1" s="1"/>
  <c r="F53" i="1"/>
  <c r="F27" i="1" l="1"/>
  <c r="E19" i="1"/>
  <c r="F19" i="1" s="1"/>
  <c r="F21" i="1"/>
  <c r="E17" i="1"/>
  <c r="F17" i="1" s="1"/>
  <c r="E15" i="1"/>
  <c r="F15" i="1" s="1"/>
  <c r="F31" i="1" l="1"/>
  <c r="F32" i="1" s="1"/>
  <c r="F33" i="1" l="1"/>
</calcChain>
</file>

<file path=xl/sharedStrings.xml><?xml version="1.0" encoding="utf-8"?>
<sst xmlns="http://schemas.openxmlformats.org/spreadsheetml/2006/main" count="181" uniqueCount="87">
  <si>
    <r>
      <t>Azoto oksidų (NO/NO</t>
    </r>
    <r>
      <rPr>
        <vertAlign val="subscript"/>
        <sz val="10"/>
        <color theme="1"/>
        <rFont val="Calibri"/>
        <family val="2"/>
      </rPr>
      <t>2</t>
    </r>
    <r>
      <rPr>
        <sz val="10"/>
        <color theme="1"/>
        <rFont val="Calibri"/>
        <family val="2"/>
      </rPr>
      <t>/NO</t>
    </r>
    <r>
      <rPr>
        <vertAlign val="subscript"/>
        <sz val="10"/>
        <color theme="1"/>
        <rFont val="Calibri"/>
        <family val="2"/>
      </rPr>
      <t>x</t>
    </r>
    <r>
      <rPr>
        <sz val="10"/>
        <color theme="1"/>
        <rFont val="Calibri"/>
        <family val="2"/>
      </rPr>
      <t>) matavimo įranga</t>
    </r>
  </si>
  <si>
    <t>Anglies monoksido (CO) matavimo įranga</t>
  </si>
  <si>
    <r>
      <t>Ozono (O</t>
    </r>
    <r>
      <rPr>
        <vertAlign val="subscript"/>
        <sz val="10"/>
        <color theme="1"/>
        <rFont val="Calibri"/>
        <family val="2"/>
      </rPr>
      <t>3</t>
    </r>
    <r>
      <rPr>
        <sz val="10"/>
        <color theme="1"/>
        <rFont val="Calibri"/>
        <family val="2"/>
      </rPr>
      <t>) matavimo įranga</t>
    </r>
  </si>
  <si>
    <t>Lakių organinių junginių (LOJ) matavimo įranga</t>
  </si>
  <si>
    <t>Ultrasmulkiųjų dalelių (UFP) matavimo įranga</t>
  </si>
  <si>
    <t>Meteorologinių parametrų matavimo jutiklis</t>
  </si>
  <si>
    <t>Matavimo stoties duomenų perdavimo modemas</t>
  </si>
  <si>
    <t xml:space="preserve">Kiekis </t>
  </si>
  <si>
    <t>Mato vnt.</t>
  </si>
  <si>
    <t>kompl.</t>
  </si>
  <si>
    <r>
      <t>Sieros dioksido (SO</t>
    </r>
    <r>
      <rPr>
        <vertAlign val="subscript"/>
        <sz val="10"/>
        <color theme="1"/>
        <rFont val="Calibri"/>
        <family val="2"/>
      </rPr>
      <t>2</t>
    </r>
    <r>
      <rPr>
        <sz val="10"/>
        <color theme="1"/>
        <rFont val="Calibri"/>
        <family val="2"/>
      </rPr>
      <t>) dujų matavimo įranga</t>
    </r>
  </si>
  <si>
    <r>
      <t>Kietųjų dalelių (KD</t>
    </r>
    <r>
      <rPr>
        <vertAlign val="subscript"/>
        <sz val="10"/>
        <color theme="1"/>
        <rFont val="Calibri"/>
        <family val="2"/>
      </rPr>
      <t>2,5</t>
    </r>
    <r>
      <rPr>
        <sz val="10"/>
        <color theme="1"/>
        <rFont val="Calibri"/>
        <family val="2"/>
      </rPr>
      <t xml:space="preserve"> ir KD</t>
    </r>
    <r>
      <rPr>
        <vertAlign val="subscript"/>
        <sz val="10"/>
        <color theme="1"/>
        <rFont val="Calibri"/>
        <family val="2"/>
      </rPr>
      <t>10</t>
    </r>
    <r>
      <rPr>
        <sz val="10"/>
        <color theme="1"/>
        <rFont val="Calibri"/>
        <family val="2"/>
      </rPr>
      <t>) matavimo įranga</t>
    </r>
    <r>
      <rPr>
        <i/>
        <sz val="10"/>
        <color rgb="FFFF0000"/>
        <rFont val="Calibri"/>
        <family val="2"/>
      </rPr>
      <t xml:space="preserve"> </t>
    </r>
  </si>
  <si>
    <t>vnt.</t>
  </si>
  <si>
    <t>Vnt. kaina be PVM</t>
  </si>
  <si>
    <t>nurodo tiekėjai</t>
  </si>
  <si>
    <t>.......</t>
  </si>
  <si>
    <t>1.</t>
  </si>
  <si>
    <t>1.1</t>
  </si>
  <si>
    <t>1.2</t>
  </si>
  <si>
    <t>1.3</t>
  </si>
  <si>
    <t>........</t>
  </si>
  <si>
    <t>2.</t>
  </si>
  <si>
    <t>2.1</t>
  </si>
  <si>
    <t>2.2</t>
  </si>
  <si>
    <t>2.3</t>
  </si>
  <si>
    <t>3.</t>
  </si>
  <si>
    <t>3.1</t>
  </si>
  <si>
    <t>3.2</t>
  </si>
  <si>
    <t>3.3</t>
  </si>
  <si>
    <r>
      <t>Kietųjų dalelių (KD</t>
    </r>
    <r>
      <rPr>
        <b/>
        <vertAlign val="subscript"/>
        <sz val="10"/>
        <color theme="1"/>
        <rFont val="Calibri"/>
        <family val="2"/>
      </rPr>
      <t>2,5</t>
    </r>
    <r>
      <rPr>
        <b/>
        <sz val="10"/>
        <color theme="1"/>
        <rFont val="Calibri"/>
        <family val="2"/>
      </rPr>
      <t xml:space="preserve"> ir KD</t>
    </r>
    <r>
      <rPr>
        <b/>
        <vertAlign val="subscript"/>
        <sz val="10"/>
        <color theme="1"/>
        <rFont val="Calibri"/>
        <family val="2"/>
      </rPr>
      <t>10</t>
    </r>
    <r>
      <rPr>
        <b/>
        <sz val="10"/>
        <color theme="1"/>
        <rFont val="Calibri"/>
        <family val="2"/>
      </rPr>
      <t>) matavimo įrangai</t>
    </r>
    <r>
      <rPr>
        <b/>
        <i/>
        <sz val="10"/>
        <color rgb="FFFF0000"/>
        <rFont val="Calibri"/>
        <family val="2"/>
      </rPr>
      <t xml:space="preserve"> </t>
    </r>
  </si>
  <si>
    <r>
      <t>Sieros dioksido (SO</t>
    </r>
    <r>
      <rPr>
        <b/>
        <vertAlign val="subscript"/>
        <sz val="10"/>
        <color theme="1"/>
        <rFont val="Calibri"/>
        <family val="2"/>
      </rPr>
      <t>2</t>
    </r>
    <r>
      <rPr>
        <b/>
        <sz val="10"/>
        <color theme="1"/>
        <rFont val="Calibri"/>
        <family val="2"/>
      </rPr>
      <t>) dujų matavimo įranga</t>
    </r>
    <r>
      <rPr>
        <b/>
        <sz val="10"/>
        <color theme="1"/>
        <rFont val="Calibri"/>
        <family val="2"/>
        <charset val="186"/>
      </rPr>
      <t>i</t>
    </r>
  </si>
  <si>
    <r>
      <t>Azoto oksidų (NO/NO</t>
    </r>
    <r>
      <rPr>
        <b/>
        <vertAlign val="subscript"/>
        <sz val="10"/>
        <color theme="1"/>
        <rFont val="Calibri"/>
        <family val="2"/>
      </rPr>
      <t>2</t>
    </r>
    <r>
      <rPr>
        <b/>
        <sz val="10"/>
        <color theme="1"/>
        <rFont val="Calibri"/>
        <family val="2"/>
      </rPr>
      <t>/NO</t>
    </r>
    <r>
      <rPr>
        <b/>
        <vertAlign val="subscript"/>
        <sz val="10"/>
        <color theme="1"/>
        <rFont val="Calibri"/>
        <family val="2"/>
      </rPr>
      <t>x</t>
    </r>
    <r>
      <rPr>
        <b/>
        <sz val="10"/>
        <color theme="1"/>
        <rFont val="Calibri"/>
        <family val="2"/>
      </rPr>
      <t>) matavimo įranga</t>
    </r>
    <r>
      <rPr>
        <b/>
        <sz val="10"/>
        <color theme="1"/>
        <rFont val="Calibri"/>
        <family val="2"/>
        <charset val="186"/>
      </rPr>
      <t>i</t>
    </r>
  </si>
  <si>
    <t>4.</t>
  </si>
  <si>
    <t>4.1</t>
  </si>
  <si>
    <t>4.2</t>
  </si>
  <si>
    <t>4.3</t>
  </si>
  <si>
    <t>Anglies monoksido (CO) matavimo įrangai</t>
  </si>
  <si>
    <t>5.</t>
  </si>
  <si>
    <t>5.1</t>
  </si>
  <si>
    <t>5.2</t>
  </si>
  <si>
    <t>5.3</t>
  </si>
  <si>
    <r>
      <t>Ozono (O</t>
    </r>
    <r>
      <rPr>
        <b/>
        <vertAlign val="subscript"/>
        <sz val="10"/>
        <color theme="1"/>
        <rFont val="Calibri"/>
        <family val="2"/>
      </rPr>
      <t>3</t>
    </r>
    <r>
      <rPr>
        <b/>
        <sz val="10"/>
        <color theme="1"/>
        <rFont val="Calibri"/>
        <family val="2"/>
      </rPr>
      <t>) matavimo įrangai</t>
    </r>
  </si>
  <si>
    <t>6.</t>
  </si>
  <si>
    <t>6.1</t>
  </si>
  <si>
    <t>6.2</t>
  </si>
  <si>
    <t>6.3</t>
  </si>
  <si>
    <t>Lakių organinių junginių (LOJ) matavimo įrangai</t>
  </si>
  <si>
    <t>7.</t>
  </si>
  <si>
    <t>7.1</t>
  </si>
  <si>
    <t>7.2</t>
  </si>
  <si>
    <t>7.3</t>
  </si>
  <si>
    <t>Ultrasmulkiųjų dalelių (UFP) matavimo įrangai</t>
  </si>
  <si>
    <t>8.</t>
  </si>
  <si>
    <t>8.1</t>
  </si>
  <si>
    <t>8.2</t>
  </si>
  <si>
    <t>8.3</t>
  </si>
  <si>
    <t>Meteorologinių parametrų matavimo jutikliui</t>
  </si>
  <si>
    <t>Suma viso kiekio be PVM</t>
  </si>
  <si>
    <t>Viso kiekio kaina be PVM</t>
  </si>
  <si>
    <t>Eil. Nr.</t>
  </si>
  <si>
    <t>6 (3x5)</t>
  </si>
  <si>
    <t>Siūlomos įrangos pavadinimas, modelis, gamintojas ir kita būtina informacija tiksliai identifikuoti siūlomą prekę</t>
  </si>
  <si>
    <t>1 lentelė</t>
  </si>
  <si>
    <t>2 lentelė</t>
  </si>
  <si>
    <t>VISO be PVM</t>
  </si>
  <si>
    <t>VISO su PVM</t>
  </si>
  <si>
    <t>....</t>
  </si>
  <si>
    <t>1.x</t>
  </si>
  <si>
    <t>a) Melsvai pažymėtus langelius (1 ir 2 lentelėse)</t>
  </si>
  <si>
    <t>2.x</t>
  </si>
  <si>
    <t>3.x</t>
  </si>
  <si>
    <t>4.x</t>
  </si>
  <si>
    <t>5.x</t>
  </si>
  <si>
    <t>6.x</t>
  </si>
  <si>
    <t>7.x</t>
  </si>
  <si>
    <t>8.x</t>
  </si>
  <si>
    <t xml:space="preserve">PVM </t>
  </si>
  <si>
    <r>
      <t>1 pirkimo objekto dalis.</t>
    </r>
    <r>
      <rPr>
        <b/>
        <u/>
        <sz val="18"/>
        <color theme="1"/>
        <rFont val="Aptos Narrow"/>
        <family val="2"/>
        <scheme val="minor"/>
      </rPr>
      <t xml:space="preserve"> Įranga Vilniaus miesto aglomeracijos stotims</t>
    </r>
  </si>
  <si>
    <t>1. Tiekėjai turi užpildyti:</t>
  </si>
  <si>
    <t>Komplektuojamų ekspluatacinių dalių komplektas</t>
  </si>
  <si>
    <t>Eil.Nr.</t>
  </si>
  <si>
    <t>Įranga ir jos komplektuojančios dalys bei medžiagos</t>
  </si>
  <si>
    <r>
      <rPr>
        <b/>
        <u/>
        <sz val="11"/>
        <rFont val="Aptos Narrow"/>
        <family val="2"/>
        <scheme val="minor"/>
      </rPr>
      <t>Komplektuojamos dalys ir medžiagos</t>
    </r>
    <r>
      <rPr>
        <b/>
        <sz val="11"/>
        <rFont val="Aptos Narrow"/>
        <family val="2"/>
        <scheme val="minor"/>
      </rPr>
      <t xml:space="preserve"> kurios pilnai atitinka įrangos gamintojo eksploatavimo ir priežiūros vadovuose nurodytus pavadinimus ir kiekius, užtikrinančius nepertraukiamą įrangos veikimą (kai įranga dirba nuolat, t. y. 24/7) privalomu 2 metų garantiniu laikotarpiu vienam įrangos komplektui</t>
    </r>
  </si>
  <si>
    <t>Specialiųjų pirkimo sąlygų 6_1 priedas</t>
  </si>
  <si>
    <t xml:space="preserve"> „1 POD įkainiai ir pasiūlymo kainos skaičiuoklė"</t>
  </si>
  <si>
    <t xml:space="preserve">2.  1 lentelės G31, G32, G33 langeliuose apskaičiuotas reikšmes tiekėjai turi įrašyti specialiųjų pirkimo sąlygų 5_1 priedo „1 POD pasiūlymo forma“ 1 lentelės atitinkamuose langeliuose </t>
  </si>
  <si>
    <r>
      <t xml:space="preserve">b) 2 lentelėje kiekvienai įrangai komplektuojančių dalių ir medžiagų, kurios pilnai atitinka įrangos gamintojo eksploatavimo ir priežiūros vadovuose (angl. "user manual") nurodytus pavadinimus ir kiekius, užtikrinančius nepertraukiamą įrangos veikimą (kai įranga dirba nuolat, t. y. 24/7) privalomu 2 metų garantiniu laikotarpiu vienam įrangos komplektui, sąrašą. Atsižvelgiant kiek sąraše yra pozicijų, tiekėjai patys turi įsiterpti reikiamą kiekį papildomų eilučių.  </t>
    </r>
    <r>
      <rPr>
        <b/>
        <sz val="11"/>
        <color theme="1"/>
        <rFont val="Aptos Narrow"/>
        <family val="2"/>
        <scheme val="minor"/>
      </rPr>
      <t>Tokiu atveju tiekėjai turi sutikrinti 2 lentelės F stulpelyje esančias formules ir įsitikinti, kad naujai įterptose eilutėse yra teisingos formulės, skaičiuojančios tos eilutės C ir E langelių sandaugą.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</si>
</sst>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charset val="186"/>
      <scheme val="minor"/>
    </font>
    <font>
      <sz val="11"/>
      <color rgb="FFFF0000"/>
      <name val="Aptos Narrow"/>
      <family val="2"/>
      <charset val="186"/>
      <scheme val="minor"/>
    </font>
    <font>
      <b/>
      <sz val="11"/>
      <color theme="1"/>
      <name val="Aptos Narrow"/>
      <family val="2"/>
      <charset val="186"/>
      <scheme val="minor"/>
    </font>
    <font>
      <sz val="10"/>
      <color theme="1"/>
      <name val="Calibri"/>
      <family val="2"/>
    </font>
    <font>
      <vertAlign val="subscript"/>
      <sz val="10"/>
      <color theme="1"/>
      <name val="Calibri"/>
      <family val="2"/>
    </font>
    <font>
      <i/>
      <sz val="10"/>
      <color rgb="FFFF0000"/>
      <name val="Calibri"/>
      <family val="2"/>
    </font>
    <font>
      <b/>
      <i/>
      <sz val="10"/>
      <color rgb="FFFF0000"/>
      <name val="Calibri"/>
      <family val="2"/>
    </font>
    <font>
      <b/>
      <sz val="10"/>
      <color theme="1"/>
      <name val="Calibri"/>
      <family val="2"/>
      <charset val="186"/>
    </font>
    <font>
      <b/>
      <vertAlign val="subscript"/>
      <sz val="10"/>
      <color theme="1"/>
      <name val="Calibri"/>
      <family val="2"/>
    </font>
    <font>
      <b/>
      <sz val="10"/>
      <color theme="1"/>
      <name val="Calibri"/>
      <family val="2"/>
    </font>
    <font>
      <i/>
      <sz val="8"/>
      <color theme="1"/>
      <name val="Aptos Narrow"/>
      <family val="2"/>
      <scheme val="minor"/>
    </font>
    <font>
      <b/>
      <sz val="11"/>
      <color theme="1"/>
      <name val="Aptos Narrow"/>
      <family val="2"/>
      <scheme val="minor"/>
    </font>
    <font>
      <i/>
      <sz val="10"/>
      <name val="Calibri"/>
      <family val="2"/>
    </font>
    <font>
      <sz val="10"/>
      <name val="Calibri"/>
      <family val="2"/>
    </font>
    <font>
      <sz val="8"/>
      <color theme="1"/>
      <name val="Aptos Narrow"/>
      <family val="2"/>
      <charset val="186"/>
      <scheme val="minor"/>
    </font>
    <font>
      <b/>
      <sz val="14"/>
      <color theme="1"/>
      <name val="Aptos Narrow"/>
      <family val="2"/>
      <scheme val="minor"/>
    </font>
    <font>
      <sz val="14"/>
      <color theme="1"/>
      <name val="Aptos Narrow"/>
      <family val="2"/>
      <charset val="186"/>
      <scheme val="minor"/>
    </font>
    <font>
      <b/>
      <sz val="14"/>
      <color rgb="FFFF0000"/>
      <name val="Calibri"/>
      <family val="2"/>
      <charset val="186"/>
    </font>
    <font>
      <b/>
      <sz val="14"/>
      <color theme="1"/>
      <name val="Aptos Narrow"/>
      <family val="2"/>
      <charset val="186"/>
      <scheme val="minor"/>
    </font>
    <font>
      <b/>
      <sz val="20"/>
      <color theme="1"/>
      <name val="Aptos Narrow"/>
      <family val="2"/>
      <scheme val="minor"/>
    </font>
    <font>
      <b/>
      <u/>
      <sz val="18"/>
      <color theme="1"/>
      <name val="Aptos Narrow"/>
      <family val="2"/>
      <scheme val="minor"/>
    </font>
    <font>
      <b/>
      <sz val="11"/>
      <name val="Aptos Narrow"/>
      <family val="2"/>
      <scheme val="minor"/>
    </font>
    <font>
      <b/>
      <u/>
      <sz val="11"/>
      <name val="Aptos Narrow"/>
      <family val="2"/>
      <scheme val="minor"/>
    </font>
    <font>
      <i/>
      <sz val="10"/>
      <color theme="1"/>
      <name val="Aptos Narrow"/>
      <family val="2"/>
      <scheme val="minor"/>
    </font>
    <font>
      <i/>
      <sz val="11"/>
      <color theme="1"/>
      <name val="Aptos Narrow"/>
      <family val="2"/>
      <scheme val="minor"/>
    </font>
  </fonts>
  <fills count="6">
    <fill>
      <patternFill patternType="none"/>
    </fill>
    <fill>
      <patternFill patternType="gray125"/>
    </fill>
    <fill>
      <patternFill patternType="solid">
        <fgColor theme="3" tint="0.89999084444715716"/>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8" tint="0.79998168889431442"/>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s>
  <cellStyleXfs count="1">
    <xf numFmtId="0" fontId="0" fillId="0" borderId="0"/>
  </cellStyleXfs>
  <cellXfs count="115">
    <xf numFmtId="0" fontId="0" fillId="0" borderId="0" xfId="0"/>
    <xf numFmtId="0" fontId="0" fillId="0" borderId="31" xfId="0" applyBorder="1" applyAlignment="1">
      <alignment horizontal="center" vertical="center"/>
    </xf>
    <xf numFmtId="0" fontId="3" fillId="0" borderId="19" xfId="0" applyFont="1" applyBorder="1" applyAlignment="1">
      <alignment horizontal="center" vertical="center" wrapText="1"/>
    </xf>
    <xf numFmtId="0" fontId="13" fillId="0" borderId="16"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0" fillId="0" borderId="19" xfId="0" applyBorder="1" applyAlignment="1">
      <alignment horizontal="center" vertical="center"/>
    </xf>
    <xf numFmtId="0" fontId="0" fillId="0" borderId="0" xfId="0" applyProtection="1">
      <protection locked="0"/>
    </xf>
    <xf numFmtId="0" fontId="11" fillId="4" borderId="7" xfId="0" applyFont="1" applyFill="1" applyBorder="1" applyAlignment="1" applyProtection="1">
      <alignment vertical="center"/>
      <protection locked="0"/>
    </xf>
    <xf numFmtId="0" fontId="11" fillId="4" borderId="19" xfId="0" applyFont="1" applyFill="1" applyBorder="1" applyAlignment="1" applyProtection="1">
      <alignment horizontal="center" vertical="center" wrapText="1"/>
      <protection locked="0"/>
    </xf>
    <xf numFmtId="0" fontId="11" fillId="4" borderId="20" xfId="0" applyFont="1" applyFill="1" applyBorder="1" applyAlignment="1" applyProtection="1">
      <alignment horizontal="center" vertical="center" wrapText="1"/>
      <protection locked="0"/>
    </xf>
    <xf numFmtId="0" fontId="10" fillId="4" borderId="30" xfId="0" applyFont="1" applyFill="1" applyBorder="1" applyAlignment="1" applyProtection="1">
      <alignment horizontal="center" vertical="center"/>
      <protection locked="0"/>
    </xf>
    <xf numFmtId="0" fontId="10" fillId="4" borderId="5" xfId="0" applyFont="1" applyFill="1" applyBorder="1" applyAlignment="1" applyProtection="1">
      <alignment horizontal="center" vertical="top" wrapText="1"/>
      <protection locked="0"/>
    </xf>
    <xf numFmtId="0" fontId="10" fillId="4" borderId="5" xfId="0" applyFont="1" applyFill="1" applyBorder="1" applyAlignment="1" applyProtection="1">
      <alignment horizontal="center" vertical="center" wrapText="1"/>
      <protection locked="0"/>
    </xf>
    <xf numFmtId="0" fontId="14" fillId="4" borderId="23"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0" fillId="4" borderId="7" xfId="0" applyFill="1" applyBorder="1" applyProtection="1">
      <protection locked="0"/>
    </xf>
    <xf numFmtId="0" fontId="14" fillId="4" borderId="24" xfId="0" applyFont="1" applyFill="1" applyBorder="1" applyAlignment="1" applyProtection="1">
      <alignment horizontal="center" vertical="center"/>
      <protection locked="0"/>
    </xf>
    <xf numFmtId="0" fontId="10" fillId="4" borderId="16" xfId="0" applyFont="1" applyFill="1" applyBorder="1" applyAlignment="1" applyProtection="1">
      <alignment horizontal="center" vertical="top" wrapText="1"/>
      <protection locked="0"/>
    </xf>
    <xf numFmtId="0" fontId="10" fillId="4" borderId="16"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0" fillId="0" borderId="29"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7" xfId="0" applyBorder="1" applyAlignment="1" applyProtection="1">
      <alignment horizontal="center"/>
      <protection locked="0"/>
    </xf>
    <xf numFmtId="0" fontId="0" fillId="0" borderId="36" xfId="0" applyBorder="1" applyAlignment="1">
      <alignment horizontal="center" vertical="center"/>
    </xf>
    <xf numFmtId="0" fontId="16" fillId="0" borderId="12" xfId="0" applyFont="1" applyBorder="1" applyProtection="1">
      <protection locked="0"/>
    </xf>
    <xf numFmtId="0" fontId="16" fillId="0" borderId="21" xfId="0" applyFont="1" applyBorder="1" applyProtection="1">
      <protection locked="0"/>
    </xf>
    <xf numFmtId="0" fontId="16" fillId="0" borderId="24" xfId="0" applyFont="1" applyBorder="1" applyProtection="1">
      <protection locked="0"/>
    </xf>
    <xf numFmtId="0" fontId="15" fillId="0" borderId="0" xfId="0" applyFont="1"/>
    <xf numFmtId="0" fontId="1" fillId="0" borderId="10" xfId="0" applyFont="1" applyBorder="1" applyAlignment="1" applyProtection="1">
      <alignment horizontal="center"/>
      <protection locked="0"/>
    </xf>
    <xf numFmtId="0" fontId="5" fillId="2" borderId="2" xfId="0" applyFont="1" applyFill="1" applyBorder="1" applyAlignment="1" applyProtection="1">
      <alignment horizontal="center" vertical="center" wrapText="1"/>
      <protection locked="0"/>
    </xf>
    <xf numFmtId="0" fontId="0" fillId="0" borderId="8" xfId="0" applyBorder="1"/>
    <xf numFmtId="0" fontId="0" fillId="0" borderId="13" xfId="0" applyBorder="1"/>
    <xf numFmtId="0" fontId="0" fillId="0" borderId="6" xfId="0" applyBorder="1"/>
    <xf numFmtId="0" fontId="0" fillId="0" borderId="22" xfId="0" applyBorder="1"/>
    <xf numFmtId="0" fontId="0" fillId="0" borderId="37" xfId="0" applyBorder="1"/>
    <xf numFmtId="0" fontId="0" fillId="2" borderId="48" xfId="0" applyFill="1" applyBorder="1" applyProtection="1">
      <protection locked="0"/>
    </xf>
    <xf numFmtId="0" fontId="0" fillId="0" borderId="40" xfId="0" applyBorder="1" applyAlignment="1" applyProtection="1">
      <alignment horizontal="center"/>
      <protection locked="0"/>
    </xf>
    <xf numFmtId="0" fontId="1" fillId="0" borderId="40" xfId="0" applyFont="1" applyBorder="1" applyAlignment="1" applyProtection="1">
      <alignment horizontal="center"/>
      <protection locked="0"/>
    </xf>
    <xf numFmtId="0" fontId="5" fillId="2" borderId="7"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29"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27"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12" fillId="0" borderId="16" xfId="0" applyFont="1" applyBorder="1" applyAlignment="1">
      <alignment horizontal="center" vertical="center" wrapText="1"/>
    </xf>
    <xf numFmtId="0" fontId="12" fillId="0" borderId="5" xfId="0" applyFont="1" applyBorder="1" applyAlignment="1">
      <alignment horizontal="center" vertical="center" wrapText="1"/>
    </xf>
    <xf numFmtId="0" fontId="1" fillId="2" borderId="4" xfId="0" applyFont="1" applyFill="1" applyBorder="1" applyAlignment="1">
      <alignment horizontal="center"/>
    </xf>
    <xf numFmtId="4" fontId="19" fillId="3" borderId="44" xfId="0" applyNumberFormat="1" applyFont="1" applyFill="1" applyBorder="1" applyAlignment="1">
      <alignment horizontal="center" vertical="center"/>
    </xf>
    <xf numFmtId="4" fontId="19" fillId="3" borderId="49" xfId="0" applyNumberFormat="1" applyFont="1" applyFill="1" applyBorder="1" applyAlignment="1">
      <alignment horizontal="center" vertical="center"/>
    </xf>
    <xf numFmtId="4" fontId="19" fillId="3" borderId="45" xfId="0" applyNumberFormat="1" applyFont="1" applyFill="1" applyBorder="1" applyAlignment="1">
      <alignment horizontal="center" vertical="center"/>
    </xf>
    <xf numFmtId="4" fontId="0" fillId="2" borderId="44" xfId="0" applyNumberFormat="1" applyFill="1" applyBorder="1" applyAlignment="1" applyProtection="1">
      <alignment horizontal="center" vertical="center"/>
      <protection locked="0"/>
    </xf>
    <xf numFmtId="4" fontId="0" fillId="0" borderId="44" xfId="0" applyNumberFormat="1" applyBorder="1" applyAlignment="1">
      <alignment horizontal="center" vertical="center"/>
    </xf>
    <xf numFmtId="4" fontId="0" fillId="0" borderId="45" xfId="0" applyNumberFormat="1" applyBorder="1" applyAlignment="1">
      <alignment horizontal="center" vertical="center"/>
    </xf>
    <xf numFmtId="4" fontId="0" fillId="2" borderId="46" xfId="0" applyNumberFormat="1" applyFill="1" applyBorder="1" applyAlignment="1">
      <alignment horizontal="center" vertical="center"/>
    </xf>
    <xf numFmtId="4" fontId="0" fillId="0" borderId="46" xfId="0" applyNumberFormat="1" applyBorder="1" applyAlignment="1">
      <alignment horizontal="center" vertical="center"/>
    </xf>
    <xf numFmtId="4" fontId="0" fillId="0" borderId="47" xfId="0" applyNumberFormat="1" applyBorder="1" applyAlignment="1" applyProtection="1">
      <alignment horizontal="center" vertical="center"/>
      <protection locked="0"/>
    </xf>
    <xf numFmtId="4" fontId="0" fillId="0" borderId="47" xfId="0" applyNumberFormat="1" applyBorder="1" applyAlignment="1">
      <alignment horizontal="center" vertical="center"/>
    </xf>
    <xf numFmtId="4" fontId="0" fillId="2" borderId="44" xfId="0" applyNumberFormat="1" applyFill="1" applyBorder="1" applyAlignment="1">
      <alignment horizontal="center" vertical="center"/>
    </xf>
    <xf numFmtId="4" fontId="0" fillId="2" borderId="1" xfId="0" applyNumberFormat="1" applyFill="1" applyBorder="1"/>
    <xf numFmtId="4" fontId="0" fillId="0" borderId="1" xfId="0" applyNumberFormat="1" applyBorder="1" applyAlignment="1">
      <alignment horizontal="center" vertical="center"/>
    </xf>
    <xf numFmtId="4" fontId="0" fillId="2" borderId="20" xfId="0" applyNumberFormat="1" applyFill="1" applyBorder="1" applyAlignment="1" applyProtection="1">
      <alignment horizontal="center"/>
      <protection locked="0"/>
    </xf>
    <xf numFmtId="4" fontId="0" fillId="0" borderId="44" xfId="0" applyNumberFormat="1" applyBorder="1" applyAlignment="1">
      <alignment horizontal="center"/>
    </xf>
    <xf numFmtId="4" fontId="0" fillId="2" borderId="11" xfId="0" applyNumberFormat="1" applyFill="1" applyBorder="1" applyAlignment="1" applyProtection="1">
      <alignment horizontal="center"/>
      <protection locked="0"/>
    </xf>
    <xf numFmtId="4" fontId="0" fillId="0" borderId="49" xfId="0" applyNumberFormat="1" applyBorder="1" applyAlignment="1">
      <alignment horizontal="center"/>
    </xf>
    <xf numFmtId="4" fontId="0" fillId="2" borderId="17" xfId="0" applyNumberFormat="1" applyFill="1" applyBorder="1" applyAlignment="1" applyProtection="1">
      <alignment horizontal="center"/>
      <protection locked="0"/>
    </xf>
    <xf numFmtId="4" fontId="0" fillId="0" borderId="45" xfId="0" applyNumberFormat="1" applyBorder="1" applyAlignment="1">
      <alignment horizontal="center"/>
    </xf>
    <xf numFmtId="4" fontId="15" fillId="0" borderId="33" xfId="0" applyNumberFormat="1" applyFont="1" applyBorder="1" applyAlignment="1">
      <alignment horizontal="center"/>
    </xf>
    <xf numFmtId="4" fontId="0" fillId="2" borderId="2" xfId="0" applyNumberFormat="1" applyFill="1" applyBorder="1" applyAlignment="1" applyProtection="1">
      <alignment horizontal="center"/>
      <protection locked="0"/>
    </xf>
    <xf numFmtId="4" fontId="0" fillId="0" borderId="11" xfId="0" applyNumberFormat="1" applyBorder="1" applyAlignment="1">
      <alignment horizontal="center"/>
    </xf>
    <xf numFmtId="4" fontId="15" fillId="0" borderId="17" xfId="0" applyNumberFormat="1" applyFont="1" applyBorder="1" applyAlignment="1">
      <alignment horizontal="center"/>
    </xf>
    <xf numFmtId="0" fontId="21" fillId="4" borderId="19" xfId="0" applyFont="1" applyFill="1" applyBorder="1" applyAlignment="1" applyProtection="1">
      <alignment horizontal="center" vertical="center" wrapText="1"/>
      <protection locked="0"/>
    </xf>
    <xf numFmtId="0" fontId="0" fillId="0" borderId="0" xfId="0" applyAlignment="1">
      <alignment horizontal="justify" vertical="top" wrapText="1"/>
    </xf>
    <xf numFmtId="0" fontId="0" fillId="0" borderId="0" xfId="0"/>
    <xf numFmtId="0" fontId="0" fillId="2" borderId="0" xfId="0" applyFill="1"/>
    <xf numFmtId="0" fontId="0" fillId="0" borderId="0" xfId="0" applyAlignment="1">
      <alignment horizontal="justify" vertical="top" wrapText="1"/>
    </xf>
    <xf numFmtId="0" fontId="11" fillId="0" borderId="34" xfId="0" applyFont="1" applyBorder="1" applyProtection="1">
      <protection locked="0"/>
    </xf>
    <xf numFmtId="0" fontId="0" fillId="0" borderId="34" xfId="0" applyBorder="1" applyProtection="1">
      <protection locked="0"/>
    </xf>
    <xf numFmtId="0" fontId="17" fillId="3" borderId="39" xfId="0" applyFont="1" applyFill="1" applyBorder="1" applyAlignment="1" applyProtection="1">
      <alignment horizontal="right" vertical="center" wrapText="1"/>
      <protection locked="0"/>
    </xf>
    <xf numFmtId="0" fontId="18" fillId="3" borderId="34" xfId="0" applyFont="1" applyFill="1" applyBorder="1" applyAlignment="1" applyProtection="1">
      <alignment horizontal="right" vertical="center" wrapText="1"/>
      <protection locked="0"/>
    </xf>
    <xf numFmtId="0" fontId="16" fillId="0" borderId="38" xfId="0" applyFont="1" applyBorder="1" applyProtection="1">
      <protection locked="0"/>
    </xf>
    <xf numFmtId="0" fontId="17" fillId="3" borderId="13" xfId="0" applyFont="1" applyFill="1" applyBorder="1" applyAlignment="1" applyProtection="1">
      <alignment horizontal="right" vertical="center" wrapText="1"/>
      <protection locked="0"/>
    </xf>
    <xf numFmtId="0" fontId="18" fillId="3" borderId="14" xfId="0" applyFont="1" applyFill="1" applyBorder="1" applyAlignment="1" applyProtection="1">
      <alignment horizontal="right" vertical="center" wrapText="1"/>
      <protection locked="0"/>
    </xf>
    <xf numFmtId="0" fontId="16" fillId="0" borderId="15" xfId="0" applyFont="1" applyBorder="1" applyProtection="1">
      <protection locked="0"/>
    </xf>
    <xf numFmtId="0" fontId="23" fillId="0" borderId="0" xfId="0" applyFont="1" applyAlignment="1">
      <alignment horizontal="right"/>
    </xf>
    <xf numFmtId="0" fontId="24" fillId="0" borderId="0" xfId="0" applyFont="1" applyAlignment="1">
      <alignment horizontal="right"/>
    </xf>
    <xf numFmtId="0" fontId="15" fillId="3" borderId="40" xfId="0" applyFont="1" applyFill="1" applyBorder="1" applyAlignment="1">
      <alignment horizontal="right"/>
    </xf>
    <xf numFmtId="0" fontId="0" fillId="0" borderId="4" xfId="0" applyBorder="1" applyAlignment="1">
      <alignment horizontal="right"/>
    </xf>
    <xf numFmtId="0" fontId="15" fillId="3" borderId="41" xfId="0" applyFont="1" applyFill="1" applyBorder="1" applyAlignment="1">
      <alignment horizontal="right"/>
    </xf>
    <xf numFmtId="0" fontId="15" fillId="0" borderId="14" xfId="0" applyFont="1" applyBorder="1" applyAlignment="1">
      <alignment horizontal="right"/>
    </xf>
    <xf numFmtId="0" fontId="0" fillId="0" borderId="31" xfId="0" applyBorder="1" applyAlignment="1">
      <alignment horizontal="center" vertical="center"/>
    </xf>
    <xf numFmtId="0" fontId="0" fillId="0" borderId="26" xfId="0" applyBorder="1" applyAlignment="1">
      <alignment horizontal="center" vertical="center"/>
    </xf>
    <xf numFmtId="0" fontId="0" fillId="0" borderId="32" xfId="0" applyBorder="1" applyAlignment="1">
      <alignment horizontal="center" vertical="center"/>
    </xf>
    <xf numFmtId="0" fontId="0" fillId="2" borderId="25" xfId="0" applyFill="1" applyBorder="1" applyProtection="1">
      <protection locked="0"/>
    </xf>
    <xf numFmtId="0" fontId="0" fillId="2" borderId="28" xfId="0" applyFill="1" applyBorder="1" applyProtection="1">
      <protection locked="0"/>
    </xf>
    <xf numFmtId="0" fontId="15" fillId="3" borderId="7" xfId="0" applyFont="1" applyFill="1" applyBorder="1" applyAlignment="1">
      <alignment horizontal="right"/>
    </xf>
    <xf numFmtId="0" fontId="15" fillId="3" borderId="19" xfId="0" applyFont="1" applyFill="1" applyBorder="1" applyAlignment="1">
      <alignment horizontal="right"/>
    </xf>
    <xf numFmtId="0" fontId="15" fillId="3" borderId="8" xfId="0" applyFont="1" applyFill="1" applyBorder="1" applyAlignment="1">
      <alignment horizontal="right"/>
    </xf>
    <xf numFmtId="0" fontId="3" fillId="5" borderId="19" xfId="0" applyFont="1" applyFill="1" applyBorder="1" applyAlignment="1">
      <alignment horizontal="justify" vertical="center" wrapText="1"/>
    </xf>
    <xf numFmtId="0" fontId="3" fillId="5" borderId="3" xfId="0" applyFont="1" applyFill="1" applyBorder="1" applyAlignment="1">
      <alignment horizontal="justify" vertical="center" wrapText="1"/>
    </xf>
    <xf numFmtId="0" fontId="13" fillId="5" borderId="19" xfId="0" applyFont="1" applyFill="1" applyBorder="1" applyAlignment="1">
      <alignment horizontal="justify" vertical="center" wrapText="1"/>
    </xf>
    <xf numFmtId="0" fontId="3" fillId="5" borderId="36" xfId="0" applyFont="1" applyFill="1" applyBorder="1" applyAlignment="1">
      <alignment horizontal="justify" vertical="center" wrapText="1"/>
    </xf>
    <xf numFmtId="0" fontId="7" fillId="5" borderId="35" xfId="0" applyFont="1" applyFill="1" applyBorder="1" applyAlignment="1" applyProtection="1">
      <alignment horizontal="center" vertical="center" wrapText="1"/>
      <protection locked="0"/>
    </xf>
    <xf numFmtId="0" fontId="2" fillId="5" borderId="0" xfId="0" applyFont="1" applyFill="1" applyAlignment="1" applyProtection="1">
      <alignment horizontal="center"/>
      <protection locked="0"/>
    </xf>
    <xf numFmtId="0" fontId="2" fillId="5" borderId="42" xfId="0" applyFont="1" applyFill="1" applyBorder="1" applyAlignment="1" applyProtection="1">
      <alignment horizontal="center"/>
      <protection locked="0"/>
    </xf>
    <xf numFmtId="0" fontId="7" fillId="5" borderId="37" xfId="0" applyFont="1" applyFill="1" applyBorder="1" applyAlignment="1" applyProtection="1">
      <alignment horizontal="center" vertical="center" wrapText="1"/>
      <protection locked="0"/>
    </xf>
    <xf numFmtId="0" fontId="2" fillId="5" borderId="43" xfId="0" applyFont="1" applyFill="1" applyBorder="1" applyAlignment="1" applyProtection="1">
      <alignment horizontal="center"/>
      <protection locked="0"/>
    </xf>
    <xf numFmtId="0" fontId="2" fillId="5" borderId="25" xfId="0" applyFont="1" applyFill="1" applyBorder="1" applyAlignment="1" applyProtection="1">
      <alignment horizontal="center"/>
      <protection locked="0"/>
    </xf>
    <xf numFmtId="0" fontId="7" fillId="5" borderId="8" xfId="0" applyFont="1" applyFill="1" applyBorder="1" applyAlignment="1" applyProtection="1">
      <alignment horizontal="center" vertical="center" wrapText="1"/>
      <protection locked="0"/>
    </xf>
    <xf numFmtId="0" fontId="2" fillId="5" borderId="9" xfId="0" applyFont="1" applyFill="1" applyBorder="1" applyAlignment="1" applyProtection="1">
      <alignment horizontal="center"/>
      <protection locked="0"/>
    </xf>
    <xf numFmtId="0" fontId="2" fillId="5" borderId="18" xfId="0" applyFont="1" applyFill="1" applyBorder="1" applyAlignment="1" applyProtection="1">
      <alignment horizontal="center"/>
      <protection locked="0"/>
    </xf>
    <xf numFmtId="0" fontId="7" fillId="5" borderId="37" xfId="0" applyFont="1" applyFill="1" applyBorder="1" applyAlignment="1" applyProtection="1">
      <alignment horizontal="center" vertical="center"/>
      <protection locked="0"/>
    </xf>
    <xf numFmtId="0" fontId="2" fillId="5" borderId="50" xfId="0" applyFont="1" applyFill="1" applyBorder="1" applyAlignment="1" applyProtection="1">
      <alignment horizontal="center"/>
      <protection locked="0"/>
    </xf>
    <xf numFmtId="0" fontId="2" fillId="5" borderId="43" xfId="0" applyFont="1" applyFill="1" applyBorder="1" applyAlignment="1" applyProtection="1">
      <alignment horizontal="center" wrapText="1"/>
      <protection locked="0"/>
    </xf>
    <xf numFmtId="0" fontId="2" fillId="5" borderId="25" xfId="0" applyFont="1" applyFill="1" applyBorder="1" applyAlignment="1" applyProtection="1">
      <alignment horizont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5984-E6DA-4555-8523-F96A3C9C3E86}">
  <sheetPr>
    <pageSetUpPr fitToPage="1"/>
  </sheetPr>
  <dimension ref="A1:H101"/>
  <sheetViews>
    <sheetView showGridLines="0" tabSelected="1" zoomScaleNormal="100" workbookViewId="0">
      <selection activeCell="C87" sqref="C87:E87"/>
    </sheetView>
  </sheetViews>
  <sheetFormatPr defaultRowHeight="14.5" x14ac:dyDescent="0.35"/>
  <cols>
    <col min="1" max="1" width="5.7265625" customWidth="1"/>
    <col min="2" max="2" width="44.54296875" customWidth="1"/>
    <col min="5" max="5" width="11.453125" customWidth="1"/>
    <col min="6" max="6" width="16.36328125" customWidth="1"/>
    <col min="7" max="7" width="24.6328125" customWidth="1"/>
  </cols>
  <sheetData>
    <row r="1" spans="1:8" x14ac:dyDescent="0.35">
      <c r="A1" s="84" t="s">
        <v>83</v>
      </c>
      <c r="B1" s="85"/>
      <c r="C1" s="85"/>
      <c r="D1" s="85"/>
      <c r="E1" s="85"/>
      <c r="F1" s="85"/>
      <c r="G1" s="85"/>
      <c r="H1" s="85"/>
    </row>
    <row r="2" spans="1:8" x14ac:dyDescent="0.35">
      <c r="A2" s="84" t="s">
        <v>84</v>
      </c>
      <c r="B2" s="85"/>
      <c r="C2" s="85"/>
      <c r="D2" s="85"/>
      <c r="E2" s="85"/>
      <c r="F2" s="85"/>
      <c r="G2" s="85"/>
      <c r="H2" s="85"/>
    </row>
    <row r="4" spans="1:8" ht="23.5" x14ac:dyDescent="0.55000000000000004">
      <c r="B4" s="28" t="s">
        <v>77</v>
      </c>
    </row>
    <row r="6" spans="1:8" x14ac:dyDescent="0.35">
      <c r="A6" s="73" t="s">
        <v>78</v>
      </c>
      <c r="B6" s="73"/>
      <c r="C6" s="73"/>
      <c r="D6" s="73"/>
      <c r="E6" s="73"/>
      <c r="F6" s="73"/>
      <c r="G6" s="73"/>
    </row>
    <row r="7" spans="1:8" ht="17.5" customHeight="1" x14ac:dyDescent="0.35">
      <c r="A7" s="74" t="s">
        <v>68</v>
      </c>
      <c r="B7" s="74"/>
      <c r="C7" s="74"/>
      <c r="D7" s="74"/>
      <c r="E7" s="74"/>
      <c r="F7" s="74"/>
      <c r="G7" s="74"/>
    </row>
    <row r="8" spans="1:8" ht="71.5" customHeight="1" x14ac:dyDescent="0.35">
      <c r="A8" s="75" t="s">
        <v>86</v>
      </c>
      <c r="B8" s="75"/>
      <c r="C8" s="75"/>
      <c r="D8" s="75"/>
      <c r="E8" s="75"/>
      <c r="F8" s="75"/>
      <c r="G8" s="75"/>
    </row>
    <row r="9" spans="1:8" ht="33" customHeight="1" x14ac:dyDescent="0.35">
      <c r="A9" s="75" t="s">
        <v>85</v>
      </c>
      <c r="B9" s="75"/>
      <c r="C9" s="75"/>
      <c r="D9" s="75"/>
      <c r="E9" s="75"/>
      <c r="F9" s="75"/>
      <c r="G9" s="75"/>
    </row>
    <row r="10" spans="1:8" ht="16" customHeight="1" x14ac:dyDescent="0.35">
      <c r="A10" s="72"/>
      <c r="B10" s="72"/>
      <c r="C10" s="72"/>
      <c r="D10" s="72"/>
      <c r="E10" s="72"/>
      <c r="F10" s="72"/>
      <c r="G10" s="72"/>
    </row>
    <row r="11" spans="1:8" ht="15" thickBot="1" x14ac:dyDescent="0.4">
      <c r="A11" s="76" t="s">
        <v>62</v>
      </c>
      <c r="B11" s="77"/>
      <c r="C11" s="7"/>
      <c r="D11" s="7"/>
      <c r="E11" s="7"/>
      <c r="F11" s="7"/>
      <c r="G11" s="7"/>
    </row>
    <row r="12" spans="1:8" ht="72.5" x14ac:dyDescent="0.35">
      <c r="A12" s="8" t="s">
        <v>80</v>
      </c>
      <c r="B12" s="9" t="s">
        <v>81</v>
      </c>
      <c r="C12" s="9" t="s">
        <v>7</v>
      </c>
      <c r="D12" s="9" t="s">
        <v>8</v>
      </c>
      <c r="E12" s="9" t="s">
        <v>13</v>
      </c>
      <c r="F12" s="9" t="s">
        <v>57</v>
      </c>
      <c r="G12" s="10" t="s">
        <v>61</v>
      </c>
    </row>
    <row r="13" spans="1:8" ht="15" thickBot="1" x14ac:dyDescent="0.4">
      <c r="A13" s="11">
        <v>1</v>
      </c>
      <c r="B13" s="12">
        <v>2</v>
      </c>
      <c r="C13" s="13">
        <v>3</v>
      </c>
      <c r="D13" s="13">
        <v>4</v>
      </c>
      <c r="E13" s="13">
        <v>5</v>
      </c>
      <c r="F13" s="13" t="s">
        <v>60</v>
      </c>
      <c r="G13" s="14">
        <v>7</v>
      </c>
    </row>
    <row r="14" spans="1:8" ht="15" x14ac:dyDescent="0.35">
      <c r="A14" s="90">
        <v>1</v>
      </c>
      <c r="B14" s="98" t="s">
        <v>11</v>
      </c>
      <c r="C14" s="2">
        <v>4</v>
      </c>
      <c r="D14" s="31" t="s">
        <v>9</v>
      </c>
      <c r="E14" s="51"/>
      <c r="F14" s="52">
        <f>C14*E14</f>
        <v>0</v>
      </c>
      <c r="G14" s="93"/>
    </row>
    <row r="15" spans="1:8" ht="15" thickBot="1" x14ac:dyDescent="0.4">
      <c r="A15" s="91"/>
      <c r="B15" s="45" t="s">
        <v>79</v>
      </c>
      <c r="C15" s="3">
        <v>4</v>
      </c>
      <c r="D15" s="32" t="s">
        <v>9</v>
      </c>
      <c r="E15" s="53">
        <f>F45</f>
        <v>0</v>
      </c>
      <c r="F15" s="53">
        <f>C15*E15</f>
        <v>0</v>
      </c>
      <c r="G15" s="94"/>
    </row>
    <row r="16" spans="1:8" ht="15" x14ac:dyDescent="0.35">
      <c r="A16" s="92">
        <v>2</v>
      </c>
      <c r="B16" s="99" t="s">
        <v>10</v>
      </c>
      <c r="C16" s="4">
        <v>4</v>
      </c>
      <c r="D16" s="33" t="s">
        <v>9</v>
      </c>
      <c r="E16" s="54"/>
      <c r="F16" s="55">
        <f t="shared" ref="F16:F29" si="0">C16*E16</f>
        <v>0</v>
      </c>
      <c r="G16" s="93"/>
    </row>
    <row r="17" spans="1:7" ht="15" thickBot="1" x14ac:dyDescent="0.4">
      <c r="A17" s="91"/>
      <c r="B17" s="46" t="s">
        <v>79</v>
      </c>
      <c r="C17" s="5">
        <v>4</v>
      </c>
      <c r="D17" s="34" t="s">
        <v>9</v>
      </c>
      <c r="E17" s="56">
        <f>F53</f>
        <v>0</v>
      </c>
      <c r="F17" s="57">
        <f t="shared" si="0"/>
        <v>0</v>
      </c>
      <c r="G17" s="94"/>
    </row>
    <row r="18" spans="1:7" ht="15" x14ac:dyDescent="0.35">
      <c r="A18" s="90">
        <v>3</v>
      </c>
      <c r="B18" s="98" t="s">
        <v>0</v>
      </c>
      <c r="C18" s="2">
        <v>5</v>
      </c>
      <c r="D18" s="31" t="s">
        <v>9</v>
      </c>
      <c r="E18" s="58"/>
      <c r="F18" s="52">
        <f t="shared" si="0"/>
        <v>0</v>
      </c>
      <c r="G18" s="93"/>
    </row>
    <row r="19" spans="1:7" ht="15" thickBot="1" x14ac:dyDescent="0.4">
      <c r="A19" s="91"/>
      <c r="B19" s="46" t="s">
        <v>79</v>
      </c>
      <c r="C19" s="5">
        <v>5</v>
      </c>
      <c r="D19" s="34" t="s">
        <v>9</v>
      </c>
      <c r="E19" s="56">
        <f>F61</f>
        <v>0</v>
      </c>
      <c r="F19" s="57">
        <f t="shared" si="0"/>
        <v>0</v>
      </c>
      <c r="G19" s="94"/>
    </row>
    <row r="20" spans="1:7" x14ac:dyDescent="0.35">
      <c r="A20" s="90">
        <v>4</v>
      </c>
      <c r="B20" s="98" t="s">
        <v>1</v>
      </c>
      <c r="C20" s="2">
        <v>3</v>
      </c>
      <c r="D20" s="31" t="s">
        <v>9</v>
      </c>
      <c r="E20" s="58"/>
      <c r="F20" s="52">
        <f t="shared" si="0"/>
        <v>0</v>
      </c>
      <c r="G20" s="93"/>
    </row>
    <row r="21" spans="1:7" ht="15" thickBot="1" x14ac:dyDescent="0.4">
      <c r="A21" s="91"/>
      <c r="B21" s="46" t="s">
        <v>79</v>
      </c>
      <c r="C21" s="5">
        <v>3</v>
      </c>
      <c r="D21" s="34" t="s">
        <v>9</v>
      </c>
      <c r="E21" s="56">
        <f>F69</f>
        <v>0</v>
      </c>
      <c r="F21" s="57">
        <f t="shared" si="0"/>
        <v>0</v>
      </c>
      <c r="G21" s="94"/>
    </row>
    <row r="22" spans="1:7" ht="15" x14ac:dyDescent="0.35">
      <c r="A22" s="90">
        <v>5</v>
      </c>
      <c r="B22" s="98" t="s">
        <v>2</v>
      </c>
      <c r="C22" s="2">
        <v>3</v>
      </c>
      <c r="D22" s="31" t="s">
        <v>9</v>
      </c>
      <c r="E22" s="58"/>
      <c r="F22" s="52">
        <f t="shared" si="0"/>
        <v>0</v>
      </c>
      <c r="G22" s="93"/>
    </row>
    <row r="23" spans="1:7" ht="15" thickBot="1" x14ac:dyDescent="0.4">
      <c r="A23" s="91"/>
      <c r="B23" s="46" t="s">
        <v>79</v>
      </c>
      <c r="C23" s="5">
        <v>3</v>
      </c>
      <c r="D23" s="34" t="s">
        <v>9</v>
      </c>
      <c r="E23" s="56">
        <f>F77</f>
        <v>0</v>
      </c>
      <c r="F23" s="57">
        <f t="shared" si="0"/>
        <v>0</v>
      </c>
      <c r="G23" s="94"/>
    </row>
    <row r="24" spans="1:7" x14ac:dyDescent="0.35">
      <c r="A24" s="90">
        <v>6</v>
      </c>
      <c r="B24" s="98" t="s">
        <v>3</v>
      </c>
      <c r="C24" s="2">
        <v>3</v>
      </c>
      <c r="D24" s="31" t="s">
        <v>9</v>
      </c>
      <c r="E24" s="58"/>
      <c r="F24" s="52">
        <f t="shared" si="0"/>
        <v>0</v>
      </c>
      <c r="G24" s="93"/>
    </row>
    <row r="25" spans="1:7" ht="15" thickBot="1" x14ac:dyDescent="0.4">
      <c r="A25" s="91"/>
      <c r="B25" s="46" t="s">
        <v>79</v>
      </c>
      <c r="C25" s="5">
        <v>3</v>
      </c>
      <c r="D25" s="34" t="s">
        <v>9</v>
      </c>
      <c r="E25" s="56">
        <f>F85</f>
        <v>0</v>
      </c>
      <c r="F25" s="57">
        <f t="shared" si="0"/>
        <v>0</v>
      </c>
      <c r="G25" s="94"/>
    </row>
    <row r="26" spans="1:7" x14ac:dyDescent="0.35">
      <c r="A26" s="90">
        <v>7</v>
      </c>
      <c r="B26" s="98" t="s">
        <v>4</v>
      </c>
      <c r="C26" s="6">
        <v>1</v>
      </c>
      <c r="D26" s="31" t="s">
        <v>9</v>
      </c>
      <c r="E26" s="58"/>
      <c r="F26" s="52">
        <f t="shared" si="0"/>
        <v>0</v>
      </c>
      <c r="G26" s="93"/>
    </row>
    <row r="27" spans="1:7" ht="15" thickBot="1" x14ac:dyDescent="0.4">
      <c r="A27" s="91"/>
      <c r="B27" s="46" t="s">
        <v>79</v>
      </c>
      <c r="C27" s="5">
        <v>1</v>
      </c>
      <c r="D27" s="34" t="s">
        <v>9</v>
      </c>
      <c r="E27" s="56">
        <f>F93</f>
        <v>0</v>
      </c>
      <c r="F27" s="57">
        <f t="shared" si="0"/>
        <v>0</v>
      </c>
      <c r="G27" s="94"/>
    </row>
    <row r="28" spans="1:7" x14ac:dyDescent="0.35">
      <c r="A28" s="90">
        <v>8</v>
      </c>
      <c r="B28" s="100" t="s">
        <v>5</v>
      </c>
      <c r="C28" s="6">
        <v>5</v>
      </c>
      <c r="D28" s="31" t="s">
        <v>9</v>
      </c>
      <c r="E28" s="58"/>
      <c r="F28" s="52">
        <f t="shared" si="0"/>
        <v>0</v>
      </c>
      <c r="G28" s="93"/>
    </row>
    <row r="29" spans="1:7" ht="15" thickBot="1" x14ac:dyDescent="0.4">
      <c r="A29" s="91"/>
      <c r="B29" s="46" t="s">
        <v>79</v>
      </c>
      <c r="C29" s="5">
        <v>5</v>
      </c>
      <c r="D29" s="34" t="s">
        <v>9</v>
      </c>
      <c r="E29" s="56">
        <f>F101</f>
        <v>0</v>
      </c>
      <c r="F29" s="57">
        <f t="shared" si="0"/>
        <v>0</v>
      </c>
      <c r="G29" s="94"/>
    </row>
    <row r="30" spans="1:7" ht="15" thickBot="1" x14ac:dyDescent="0.4">
      <c r="A30" s="1">
        <v>9</v>
      </c>
      <c r="B30" s="101" t="s">
        <v>6</v>
      </c>
      <c r="C30" s="24">
        <v>5</v>
      </c>
      <c r="D30" s="35" t="s">
        <v>12</v>
      </c>
      <c r="E30" s="59"/>
      <c r="F30" s="60">
        <f>C30*E30</f>
        <v>0</v>
      </c>
      <c r="G30" s="36"/>
    </row>
    <row r="31" spans="1:7" ht="26" x14ac:dyDescent="0.45">
      <c r="A31" s="95" t="s">
        <v>64</v>
      </c>
      <c r="B31" s="96"/>
      <c r="C31" s="96"/>
      <c r="D31" s="96"/>
      <c r="E31" s="97"/>
      <c r="F31" s="48">
        <f>SUM(F14:F30)</f>
        <v>0</v>
      </c>
    </row>
    <row r="32" spans="1:7" ht="26" x14ac:dyDescent="0.45">
      <c r="A32" s="86" t="s">
        <v>76</v>
      </c>
      <c r="B32" s="87"/>
      <c r="C32" s="87"/>
      <c r="D32" s="87"/>
      <c r="E32" s="47">
        <v>21</v>
      </c>
      <c r="F32" s="49">
        <f>F31*E32/100</f>
        <v>0</v>
      </c>
    </row>
    <row r="33" spans="1:6" ht="26.5" thickBot="1" x14ac:dyDescent="0.5">
      <c r="A33" s="88" t="s">
        <v>65</v>
      </c>
      <c r="B33" s="89"/>
      <c r="C33" s="89"/>
      <c r="D33" s="89"/>
      <c r="E33" s="89"/>
      <c r="F33" s="50">
        <f>SUM(F31:F32)</f>
        <v>0</v>
      </c>
    </row>
    <row r="35" spans="1:6" ht="15" thickBot="1" x14ac:dyDescent="0.4">
      <c r="A35" s="76" t="s">
        <v>63</v>
      </c>
      <c r="B35" s="77"/>
    </row>
    <row r="36" spans="1:6" ht="101.5" x14ac:dyDescent="0.35">
      <c r="A36" s="16" t="s">
        <v>59</v>
      </c>
      <c r="B36" s="71" t="s">
        <v>82</v>
      </c>
      <c r="C36" s="9" t="s">
        <v>7</v>
      </c>
      <c r="D36" s="9" t="s">
        <v>8</v>
      </c>
      <c r="E36" s="9" t="s">
        <v>13</v>
      </c>
      <c r="F36" s="10" t="s">
        <v>58</v>
      </c>
    </row>
    <row r="37" spans="1:6" ht="15" thickBot="1" x14ac:dyDescent="0.4">
      <c r="A37" s="17">
        <v>1</v>
      </c>
      <c r="B37" s="18">
        <v>2</v>
      </c>
      <c r="C37" s="19">
        <v>3</v>
      </c>
      <c r="D37" s="19">
        <v>4</v>
      </c>
      <c r="E37" s="19">
        <v>5</v>
      </c>
      <c r="F37" s="20" t="s">
        <v>60</v>
      </c>
    </row>
    <row r="38" spans="1:6" ht="15" thickBot="1" x14ac:dyDescent="0.4">
      <c r="A38" s="21" t="s">
        <v>16</v>
      </c>
      <c r="B38" s="102" t="s">
        <v>29</v>
      </c>
      <c r="C38" s="103"/>
      <c r="D38" s="103"/>
      <c r="E38" s="103"/>
      <c r="F38" s="104"/>
    </row>
    <row r="39" spans="1:6" x14ac:dyDescent="0.35">
      <c r="A39" s="37" t="s">
        <v>17</v>
      </c>
      <c r="B39" s="39" t="s">
        <v>14</v>
      </c>
      <c r="C39" s="40"/>
      <c r="D39" s="40"/>
      <c r="E39" s="61"/>
      <c r="F39" s="62">
        <f t="shared" ref="F39:F44" si="1">C39*E39</f>
        <v>0</v>
      </c>
    </row>
    <row r="40" spans="1:6" x14ac:dyDescent="0.35">
      <c r="A40" s="37" t="s">
        <v>18</v>
      </c>
      <c r="B40" s="41" t="s">
        <v>14</v>
      </c>
      <c r="C40" s="15"/>
      <c r="D40" s="15"/>
      <c r="E40" s="63"/>
      <c r="F40" s="64">
        <f t="shared" si="1"/>
        <v>0</v>
      </c>
    </row>
    <row r="41" spans="1:6" x14ac:dyDescent="0.35">
      <c r="A41" s="37" t="s">
        <v>19</v>
      </c>
      <c r="B41" s="41" t="s">
        <v>14</v>
      </c>
      <c r="C41" s="15"/>
      <c r="D41" s="15"/>
      <c r="E41" s="63"/>
      <c r="F41" s="64">
        <f t="shared" si="1"/>
        <v>0</v>
      </c>
    </row>
    <row r="42" spans="1:6" x14ac:dyDescent="0.35">
      <c r="A42" s="37" t="s">
        <v>66</v>
      </c>
      <c r="B42" s="41" t="s">
        <v>15</v>
      </c>
      <c r="C42" s="15"/>
      <c r="D42" s="15"/>
      <c r="E42" s="63"/>
      <c r="F42" s="64">
        <f t="shared" si="1"/>
        <v>0</v>
      </c>
    </row>
    <row r="43" spans="1:6" x14ac:dyDescent="0.35">
      <c r="A43" s="37" t="s">
        <v>66</v>
      </c>
      <c r="B43" s="41" t="s">
        <v>15</v>
      </c>
      <c r="C43" s="15"/>
      <c r="D43" s="15"/>
      <c r="E43" s="63"/>
      <c r="F43" s="64">
        <f t="shared" si="1"/>
        <v>0</v>
      </c>
    </row>
    <row r="44" spans="1:6" ht="15" thickBot="1" x14ac:dyDescent="0.4">
      <c r="A44" s="38" t="s">
        <v>67</v>
      </c>
      <c r="B44" s="42" t="s">
        <v>14</v>
      </c>
      <c r="C44" s="43"/>
      <c r="D44" s="43"/>
      <c r="E44" s="65"/>
      <c r="F44" s="66">
        <f t="shared" si="1"/>
        <v>0</v>
      </c>
    </row>
    <row r="45" spans="1:6" ht="19" thickBot="1" x14ac:dyDescent="0.5">
      <c r="A45" s="25"/>
      <c r="B45" s="78" t="s">
        <v>64</v>
      </c>
      <c r="C45" s="79"/>
      <c r="D45" s="79"/>
      <c r="E45" s="80"/>
      <c r="F45" s="67">
        <f>SUM(F39:F44)</f>
        <v>0</v>
      </c>
    </row>
    <row r="46" spans="1:6" ht="15" thickBot="1" x14ac:dyDescent="0.4">
      <c r="A46" s="23" t="s">
        <v>21</v>
      </c>
      <c r="B46" s="105" t="s">
        <v>30</v>
      </c>
      <c r="C46" s="106"/>
      <c r="D46" s="106"/>
      <c r="E46" s="106"/>
      <c r="F46" s="107"/>
    </row>
    <row r="47" spans="1:6" x14ac:dyDescent="0.35">
      <c r="A47" s="37" t="s">
        <v>22</v>
      </c>
      <c r="B47" s="39" t="s">
        <v>14</v>
      </c>
      <c r="C47" s="40"/>
      <c r="D47" s="40"/>
      <c r="E47" s="61"/>
      <c r="F47" s="62">
        <f>C47*E47</f>
        <v>0</v>
      </c>
    </row>
    <row r="48" spans="1:6" x14ac:dyDescent="0.35">
      <c r="A48" s="37" t="s">
        <v>23</v>
      </c>
      <c r="B48" s="41" t="s">
        <v>14</v>
      </c>
      <c r="C48" s="15"/>
      <c r="D48" s="15"/>
      <c r="E48" s="63"/>
      <c r="F48" s="64">
        <f>C48*E48</f>
        <v>0</v>
      </c>
    </row>
    <row r="49" spans="1:6" x14ac:dyDescent="0.35">
      <c r="A49" s="37" t="s">
        <v>24</v>
      </c>
      <c r="B49" s="41" t="s">
        <v>14</v>
      </c>
      <c r="C49" s="15"/>
      <c r="D49" s="15"/>
      <c r="E49" s="63"/>
      <c r="F49" s="64">
        <f>C49*E49</f>
        <v>0</v>
      </c>
    </row>
    <row r="50" spans="1:6" x14ac:dyDescent="0.35">
      <c r="A50" s="37" t="s">
        <v>20</v>
      </c>
      <c r="B50" s="41" t="s">
        <v>15</v>
      </c>
      <c r="C50" s="15"/>
      <c r="D50" s="15"/>
      <c r="E50" s="63"/>
      <c r="F50" s="64">
        <f t="shared" ref="F50:F51" si="2">C50*E50</f>
        <v>0</v>
      </c>
    </row>
    <row r="51" spans="1:6" x14ac:dyDescent="0.35">
      <c r="A51" s="37" t="s">
        <v>20</v>
      </c>
      <c r="B51" s="41" t="s">
        <v>15</v>
      </c>
      <c r="C51" s="15"/>
      <c r="D51" s="15"/>
      <c r="E51" s="63"/>
      <c r="F51" s="64">
        <f t="shared" si="2"/>
        <v>0</v>
      </c>
    </row>
    <row r="52" spans="1:6" ht="15" thickBot="1" x14ac:dyDescent="0.4">
      <c r="A52" s="38" t="s">
        <v>69</v>
      </c>
      <c r="B52" s="42" t="s">
        <v>14</v>
      </c>
      <c r="C52" s="43"/>
      <c r="D52" s="43"/>
      <c r="E52" s="65"/>
      <c r="F52" s="66">
        <f>C52*E52</f>
        <v>0</v>
      </c>
    </row>
    <row r="53" spans="1:6" ht="19" thickBot="1" x14ac:dyDescent="0.5">
      <c r="A53" s="25"/>
      <c r="B53" s="78" t="s">
        <v>64</v>
      </c>
      <c r="C53" s="79"/>
      <c r="D53" s="79"/>
      <c r="E53" s="80"/>
      <c r="F53" s="67">
        <f>SUM(F47:F52)</f>
        <v>0</v>
      </c>
    </row>
    <row r="54" spans="1:6" x14ac:dyDescent="0.35">
      <c r="A54" s="23" t="s">
        <v>25</v>
      </c>
      <c r="B54" s="108" t="s">
        <v>31</v>
      </c>
      <c r="C54" s="109"/>
      <c r="D54" s="109"/>
      <c r="E54" s="109"/>
      <c r="F54" s="110"/>
    </row>
    <row r="55" spans="1:6" x14ac:dyDescent="0.35">
      <c r="A55" s="22" t="s">
        <v>26</v>
      </c>
      <c r="B55" s="15" t="s">
        <v>14</v>
      </c>
      <c r="C55" s="15"/>
      <c r="D55" s="15"/>
      <c r="E55" s="68"/>
      <c r="F55" s="69">
        <f>C55*E55</f>
        <v>0</v>
      </c>
    </row>
    <row r="56" spans="1:6" x14ac:dyDescent="0.35">
      <c r="A56" s="22" t="s">
        <v>27</v>
      </c>
      <c r="B56" s="15" t="s">
        <v>14</v>
      </c>
      <c r="C56" s="15"/>
      <c r="D56" s="15"/>
      <c r="E56" s="68"/>
      <c r="F56" s="69">
        <f>C56*E56</f>
        <v>0</v>
      </c>
    </row>
    <row r="57" spans="1:6" x14ac:dyDescent="0.35">
      <c r="A57" s="22" t="s">
        <v>28</v>
      </c>
      <c r="B57" s="15" t="s">
        <v>14</v>
      </c>
      <c r="C57" s="15"/>
      <c r="D57" s="15"/>
      <c r="E57" s="68"/>
      <c r="F57" s="69">
        <f>C57*E57</f>
        <v>0</v>
      </c>
    </row>
    <row r="58" spans="1:6" x14ac:dyDescent="0.35">
      <c r="A58" s="22" t="s">
        <v>20</v>
      </c>
      <c r="B58" s="15" t="s">
        <v>15</v>
      </c>
      <c r="C58" s="15"/>
      <c r="D58" s="15"/>
      <c r="E58" s="68"/>
      <c r="F58" s="69">
        <f t="shared" ref="F58:F59" si="3">C58*E58</f>
        <v>0</v>
      </c>
    </row>
    <row r="59" spans="1:6" x14ac:dyDescent="0.35">
      <c r="A59" s="22" t="s">
        <v>20</v>
      </c>
      <c r="B59" s="15" t="s">
        <v>15</v>
      </c>
      <c r="C59" s="15"/>
      <c r="D59" s="15"/>
      <c r="E59" s="68"/>
      <c r="F59" s="69">
        <f t="shared" si="3"/>
        <v>0</v>
      </c>
    </row>
    <row r="60" spans="1:6" x14ac:dyDescent="0.35">
      <c r="A60" s="29" t="s">
        <v>70</v>
      </c>
      <c r="B60" s="15" t="s">
        <v>14</v>
      </c>
      <c r="C60" s="15"/>
      <c r="D60" s="15"/>
      <c r="E60" s="68"/>
      <c r="F60" s="69">
        <f>C60*E60</f>
        <v>0</v>
      </c>
    </row>
    <row r="61" spans="1:6" ht="19" thickBot="1" x14ac:dyDescent="0.5">
      <c r="A61" s="25"/>
      <c r="B61" s="81" t="s">
        <v>64</v>
      </c>
      <c r="C61" s="82"/>
      <c r="D61" s="82"/>
      <c r="E61" s="83"/>
      <c r="F61" s="70">
        <f>SUM(F55:F60)</f>
        <v>0</v>
      </c>
    </row>
    <row r="62" spans="1:6" ht="15" thickBot="1" x14ac:dyDescent="0.4">
      <c r="A62" s="23" t="s">
        <v>32</v>
      </c>
      <c r="B62" s="105" t="s">
        <v>36</v>
      </c>
      <c r="C62" s="106"/>
      <c r="D62" s="106"/>
      <c r="E62" s="106"/>
      <c r="F62" s="107"/>
    </row>
    <row r="63" spans="1:6" x14ac:dyDescent="0.35">
      <c r="A63" s="37" t="s">
        <v>33</v>
      </c>
      <c r="B63" s="39" t="s">
        <v>14</v>
      </c>
      <c r="C63" s="40"/>
      <c r="D63" s="40"/>
      <c r="E63" s="61"/>
      <c r="F63" s="62">
        <f t="shared" ref="F63:F68" si="4">C63*E63</f>
        <v>0</v>
      </c>
    </row>
    <row r="64" spans="1:6" x14ac:dyDescent="0.35">
      <c r="A64" s="37" t="s">
        <v>34</v>
      </c>
      <c r="B64" s="41" t="s">
        <v>14</v>
      </c>
      <c r="C64" s="15"/>
      <c r="D64" s="15"/>
      <c r="E64" s="63"/>
      <c r="F64" s="64">
        <f t="shared" si="4"/>
        <v>0</v>
      </c>
    </row>
    <row r="65" spans="1:6" x14ac:dyDescent="0.35">
      <c r="A65" s="37" t="s">
        <v>35</v>
      </c>
      <c r="B65" s="41" t="s">
        <v>14</v>
      </c>
      <c r="C65" s="15"/>
      <c r="D65" s="15"/>
      <c r="E65" s="63"/>
      <c r="F65" s="64">
        <f t="shared" si="4"/>
        <v>0</v>
      </c>
    </row>
    <row r="66" spans="1:6" x14ac:dyDescent="0.35">
      <c r="A66" s="37" t="s">
        <v>20</v>
      </c>
      <c r="B66" s="44" t="s">
        <v>15</v>
      </c>
      <c r="C66" s="30"/>
      <c r="D66" s="30"/>
      <c r="E66" s="63"/>
      <c r="F66" s="64">
        <f t="shared" si="4"/>
        <v>0</v>
      </c>
    </row>
    <row r="67" spans="1:6" x14ac:dyDescent="0.35">
      <c r="A67" s="37" t="s">
        <v>20</v>
      </c>
      <c r="B67" s="44" t="s">
        <v>15</v>
      </c>
      <c r="C67" s="30"/>
      <c r="D67" s="30"/>
      <c r="E67" s="63"/>
      <c r="F67" s="64">
        <f t="shared" si="4"/>
        <v>0</v>
      </c>
    </row>
    <row r="68" spans="1:6" ht="15" thickBot="1" x14ac:dyDescent="0.4">
      <c r="A68" s="38" t="s">
        <v>71</v>
      </c>
      <c r="B68" s="42" t="s">
        <v>14</v>
      </c>
      <c r="C68" s="43"/>
      <c r="D68" s="43"/>
      <c r="E68" s="65"/>
      <c r="F68" s="66">
        <f t="shared" si="4"/>
        <v>0</v>
      </c>
    </row>
    <row r="69" spans="1:6" ht="19" thickBot="1" x14ac:dyDescent="0.5">
      <c r="A69" s="25"/>
      <c r="B69" s="78" t="s">
        <v>64</v>
      </c>
      <c r="C69" s="79"/>
      <c r="D69" s="79"/>
      <c r="E69" s="80"/>
      <c r="F69" s="67">
        <f>SUM(F63:F66)</f>
        <v>0</v>
      </c>
    </row>
    <row r="70" spans="1:6" ht="15.5" thickBot="1" x14ac:dyDescent="0.4">
      <c r="A70" s="23" t="s">
        <v>37</v>
      </c>
      <c r="B70" s="111" t="s">
        <v>41</v>
      </c>
      <c r="C70" s="106"/>
      <c r="D70" s="106"/>
      <c r="E70" s="106"/>
      <c r="F70" s="112"/>
    </row>
    <row r="71" spans="1:6" x14ac:dyDescent="0.35">
      <c r="A71" s="37" t="s">
        <v>38</v>
      </c>
      <c r="B71" s="39" t="s">
        <v>14</v>
      </c>
      <c r="C71" s="40"/>
      <c r="D71" s="40"/>
      <c r="E71" s="61"/>
      <c r="F71" s="62">
        <f>C71*E71</f>
        <v>0</v>
      </c>
    </row>
    <row r="72" spans="1:6" x14ac:dyDescent="0.35">
      <c r="A72" s="37" t="s">
        <v>39</v>
      </c>
      <c r="B72" s="41" t="s">
        <v>14</v>
      </c>
      <c r="C72" s="15"/>
      <c r="D72" s="15"/>
      <c r="E72" s="63"/>
      <c r="F72" s="64">
        <f>C72*E72</f>
        <v>0</v>
      </c>
    </row>
    <row r="73" spans="1:6" x14ac:dyDescent="0.35">
      <c r="A73" s="37" t="s">
        <v>40</v>
      </c>
      <c r="B73" s="41" t="s">
        <v>14</v>
      </c>
      <c r="C73" s="15"/>
      <c r="D73" s="15"/>
      <c r="E73" s="63"/>
      <c r="F73" s="64">
        <f>C73*E73</f>
        <v>0</v>
      </c>
    </row>
    <row r="74" spans="1:6" x14ac:dyDescent="0.35">
      <c r="A74" s="37" t="s">
        <v>20</v>
      </c>
      <c r="B74" s="41" t="s">
        <v>15</v>
      </c>
      <c r="C74" s="15"/>
      <c r="D74" s="15"/>
      <c r="E74" s="63"/>
      <c r="F74" s="64">
        <f t="shared" ref="F74:F75" si="5">C74*E74</f>
        <v>0</v>
      </c>
    </row>
    <row r="75" spans="1:6" x14ac:dyDescent="0.35">
      <c r="A75" s="37" t="s">
        <v>20</v>
      </c>
      <c r="B75" s="41" t="s">
        <v>15</v>
      </c>
      <c r="C75" s="15"/>
      <c r="D75" s="15"/>
      <c r="E75" s="63"/>
      <c r="F75" s="64">
        <f t="shared" si="5"/>
        <v>0</v>
      </c>
    </row>
    <row r="76" spans="1:6" ht="15" thickBot="1" x14ac:dyDescent="0.4">
      <c r="A76" s="38" t="s">
        <v>72</v>
      </c>
      <c r="B76" s="42" t="s">
        <v>14</v>
      </c>
      <c r="C76" s="43"/>
      <c r="D76" s="43"/>
      <c r="E76" s="65"/>
      <c r="F76" s="66">
        <f>C76*E76</f>
        <v>0</v>
      </c>
    </row>
    <row r="77" spans="1:6" ht="19" thickBot="1" x14ac:dyDescent="0.5">
      <c r="A77" s="26"/>
      <c r="B77" s="78" t="s">
        <v>64</v>
      </c>
      <c r="C77" s="79"/>
      <c r="D77" s="79"/>
      <c r="E77" s="80"/>
      <c r="F77" s="67">
        <f>SUM(F71:F76)</f>
        <v>0</v>
      </c>
    </row>
    <row r="78" spans="1:6" ht="15" thickBot="1" x14ac:dyDescent="0.4">
      <c r="A78" s="23" t="s">
        <v>42</v>
      </c>
      <c r="B78" s="105" t="s">
        <v>46</v>
      </c>
      <c r="C78" s="113"/>
      <c r="D78" s="113"/>
      <c r="E78" s="113"/>
      <c r="F78" s="114"/>
    </row>
    <row r="79" spans="1:6" x14ac:dyDescent="0.35">
      <c r="A79" s="37" t="s">
        <v>43</v>
      </c>
      <c r="B79" s="39" t="s">
        <v>14</v>
      </c>
      <c r="C79" s="40"/>
      <c r="D79" s="40"/>
      <c r="E79" s="61"/>
      <c r="F79" s="62">
        <f>C79*E79</f>
        <v>0</v>
      </c>
    </row>
    <row r="80" spans="1:6" x14ac:dyDescent="0.35">
      <c r="A80" s="37" t="s">
        <v>44</v>
      </c>
      <c r="B80" s="41" t="s">
        <v>14</v>
      </c>
      <c r="C80" s="15"/>
      <c r="D80" s="15"/>
      <c r="E80" s="63"/>
      <c r="F80" s="64">
        <f>C80*E80</f>
        <v>0</v>
      </c>
    </row>
    <row r="81" spans="1:6" x14ac:dyDescent="0.35">
      <c r="A81" s="37" t="s">
        <v>45</v>
      </c>
      <c r="B81" s="41" t="s">
        <v>14</v>
      </c>
      <c r="C81" s="15"/>
      <c r="D81" s="15"/>
      <c r="E81" s="63"/>
      <c r="F81" s="64">
        <f>C81*E81</f>
        <v>0</v>
      </c>
    </row>
    <row r="82" spans="1:6" x14ac:dyDescent="0.35">
      <c r="A82" s="37" t="s">
        <v>20</v>
      </c>
      <c r="B82" s="41" t="s">
        <v>15</v>
      </c>
      <c r="C82" s="15"/>
      <c r="D82" s="15"/>
      <c r="E82" s="63"/>
      <c r="F82" s="64">
        <f t="shared" ref="F82:F83" si="6">C82*E82</f>
        <v>0</v>
      </c>
    </row>
    <row r="83" spans="1:6" x14ac:dyDescent="0.35">
      <c r="A83" s="37" t="s">
        <v>20</v>
      </c>
      <c r="B83" s="41" t="s">
        <v>15</v>
      </c>
      <c r="C83" s="15"/>
      <c r="D83" s="15"/>
      <c r="E83" s="63"/>
      <c r="F83" s="64">
        <f t="shared" si="6"/>
        <v>0</v>
      </c>
    </row>
    <row r="84" spans="1:6" ht="15" thickBot="1" x14ac:dyDescent="0.4">
      <c r="A84" s="38" t="s">
        <v>73</v>
      </c>
      <c r="B84" s="42" t="s">
        <v>14</v>
      </c>
      <c r="C84" s="43"/>
      <c r="D84" s="43"/>
      <c r="E84" s="65"/>
      <c r="F84" s="66">
        <f>C84*E84</f>
        <v>0</v>
      </c>
    </row>
    <row r="85" spans="1:6" ht="19" thickBot="1" x14ac:dyDescent="0.5">
      <c r="A85" s="25"/>
      <c r="B85" s="78" t="s">
        <v>64</v>
      </c>
      <c r="C85" s="79"/>
      <c r="D85" s="79"/>
      <c r="E85" s="80"/>
      <c r="F85" s="67">
        <f>SUM(F79:F84)</f>
        <v>0</v>
      </c>
    </row>
    <row r="86" spans="1:6" ht="15" thickBot="1" x14ac:dyDescent="0.4">
      <c r="A86" s="23" t="s">
        <v>47</v>
      </c>
      <c r="B86" s="105" t="s">
        <v>51</v>
      </c>
      <c r="C86" s="106"/>
      <c r="D86" s="106"/>
      <c r="E86" s="106"/>
      <c r="F86" s="112"/>
    </row>
    <row r="87" spans="1:6" x14ac:dyDescent="0.35">
      <c r="A87" s="37" t="s">
        <v>48</v>
      </c>
      <c r="B87" s="39" t="s">
        <v>14</v>
      </c>
      <c r="C87" s="40"/>
      <c r="D87" s="40"/>
      <c r="E87" s="61"/>
      <c r="F87" s="62">
        <f>C87*E87</f>
        <v>0</v>
      </c>
    </row>
    <row r="88" spans="1:6" x14ac:dyDescent="0.35">
      <c r="A88" s="37" t="s">
        <v>49</v>
      </c>
      <c r="B88" s="41" t="s">
        <v>14</v>
      </c>
      <c r="C88" s="15"/>
      <c r="D88" s="15"/>
      <c r="E88" s="63"/>
      <c r="F88" s="64">
        <f>C88*E88</f>
        <v>0</v>
      </c>
    </row>
    <row r="89" spans="1:6" x14ac:dyDescent="0.35">
      <c r="A89" s="37" t="s">
        <v>50</v>
      </c>
      <c r="B89" s="41" t="s">
        <v>14</v>
      </c>
      <c r="C89" s="15"/>
      <c r="D89" s="15"/>
      <c r="E89" s="63"/>
      <c r="F89" s="64">
        <f>C89*E89</f>
        <v>0</v>
      </c>
    </row>
    <row r="90" spans="1:6" x14ac:dyDescent="0.35">
      <c r="A90" s="37" t="s">
        <v>20</v>
      </c>
      <c r="B90" s="41" t="s">
        <v>15</v>
      </c>
      <c r="C90" s="15"/>
      <c r="D90" s="15"/>
      <c r="E90" s="63"/>
      <c r="F90" s="64">
        <f t="shared" ref="F90:F91" si="7">C90*E90</f>
        <v>0</v>
      </c>
    </row>
    <row r="91" spans="1:6" x14ac:dyDescent="0.35">
      <c r="A91" s="37" t="s">
        <v>20</v>
      </c>
      <c r="B91" s="41" t="s">
        <v>15</v>
      </c>
      <c r="C91" s="15"/>
      <c r="D91" s="15"/>
      <c r="E91" s="63"/>
      <c r="F91" s="64">
        <f t="shared" si="7"/>
        <v>0</v>
      </c>
    </row>
    <row r="92" spans="1:6" ht="15" thickBot="1" x14ac:dyDescent="0.4">
      <c r="A92" s="38" t="s">
        <v>74</v>
      </c>
      <c r="B92" s="42" t="s">
        <v>14</v>
      </c>
      <c r="C92" s="43"/>
      <c r="D92" s="43"/>
      <c r="E92" s="65"/>
      <c r="F92" s="66">
        <f>C92*E92</f>
        <v>0</v>
      </c>
    </row>
    <row r="93" spans="1:6" ht="19" thickBot="1" x14ac:dyDescent="0.5">
      <c r="A93" s="26"/>
      <c r="B93" s="78" t="s">
        <v>64</v>
      </c>
      <c r="C93" s="79"/>
      <c r="D93" s="79"/>
      <c r="E93" s="80"/>
      <c r="F93" s="67">
        <f>SUM(F87:F92)</f>
        <v>0</v>
      </c>
    </row>
    <row r="94" spans="1:6" ht="15" thickBot="1" x14ac:dyDescent="0.4">
      <c r="A94" s="23" t="s">
        <v>52</v>
      </c>
      <c r="B94" s="105" t="s">
        <v>56</v>
      </c>
      <c r="C94" s="106"/>
      <c r="D94" s="106"/>
      <c r="E94" s="106"/>
      <c r="F94" s="107"/>
    </row>
    <row r="95" spans="1:6" x14ac:dyDescent="0.35">
      <c r="A95" s="37" t="s">
        <v>53</v>
      </c>
      <c r="B95" s="39" t="s">
        <v>14</v>
      </c>
      <c r="C95" s="40"/>
      <c r="D95" s="40"/>
      <c r="E95" s="61"/>
      <c r="F95" s="62">
        <f>C95*E95</f>
        <v>0</v>
      </c>
    </row>
    <row r="96" spans="1:6" x14ac:dyDescent="0.35">
      <c r="A96" s="37" t="s">
        <v>54</v>
      </c>
      <c r="B96" s="41" t="s">
        <v>14</v>
      </c>
      <c r="C96" s="15"/>
      <c r="D96" s="15"/>
      <c r="E96" s="63"/>
      <c r="F96" s="64">
        <f>C96*E96</f>
        <v>0</v>
      </c>
    </row>
    <row r="97" spans="1:6" x14ac:dyDescent="0.35">
      <c r="A97" s="37" t="s">
        <v>55</v>
      </c>
      <c r="B97" s="41" t="s">
        <v>14</v>
      </c>
      <c r="C97" s="15"/>
      <c r="D97" s="15"/>
      <c r="E97" s="63"/>
      <c r="F97" s="64">
        <f>C97*E97</f>
        <v>0</v>
      </c>
    </row>
    <row r="98" spans="1:6" x14ac:dyDescent="0.35">
      <c r="A98" s="37" t="s">
        <v>20</v>
      </c>
      <c r="B98" s="41" t="s">
        <v>15</v>
      </c>
      <c r="C98" s="15"/>
      <c r="D98" s="15"/>
      <c r="E98" s="63"/>
      <c r="F98" s="64">
        <f t="shared" ref="F98:F99" si="8">C98*E98</f>
        <v>0</v>
      </c>
    </row>
    <row r="99" spans="1:6" x14ac:dyDescent="0.35">
      <c r="A99" s="37" t="s">
        <v>20</v>
      </c>
      <c r="B99" s="41" t="s">
        <v>15</v>
      </c>
      <c r="C99" s="15"/>
      <c r="D99" s="15"/>
      <c r="E99" s="63"/>
      <c r="F99" s="64">
        <f t="shared" si="8"/>
        <v>0</v>
      </c>
    </row>
    <row r="100" spans="1:6" ht="15" thickBot="1" x14ac:dyDescent="0.4">
      <c r="A100" s="38" t="s">
        <v>75</v>
      </c>
      <c r="B100" s="42" t="s">
        <v>14</v>
      </c>
      <c r="C100" s="43"/>
      <c r="D100" s="43"/>
      <c r="E100" s="65"/>
      <c r="F100" s="66">
        <f>C100*E100</f>
        <v>0</v>
      </c>
    </row>
    <row r="101" spans="1:6" ht="19" thickBot="1" x14ac:dyDescent="0.5">
      <c r="A101" s="27"/>
      <c r="B101" s="78" t="s">
        <v>64</v>
      </c>
      <c r="C101" s="79"/>
      <c r="D101" s="79"/>
      <c r="E101" s="80"/>
      <c r="F101" s="67">
        <f>SUM(F95:F100)</f>
        <v>0</v>
      </c>
    </row>
  </sheetData>
  <sheetProtection formatCells="0" formatRows="0" insertRows="0" selectLockedCells="1"/>
  <protectedRanges>
    <protectedRange algorithmName="SHA-512" hashValue="3mnWP+XgVWRaiV2shXlE6QMnIOlHeW3TDu1dayEsszTL4vEc/H5Glbz62ZQmLgmjcc8LT5ltAupvMeYkuCvLhw==" saltValue="7Zx/mF/6h95dH/72gd2Gcw==" spinCount="100000" sqref="A12:F33" name="Diapazonas1"/>
  </protectedRanges>
  <mergeCells count="43">
    <mergeCell ref="A6:G6"/>
    <mergeCell ref="A7:G7"/>
    <mergeCell ref="A8:G8"/>
    <mergeCell ref="A9:G9"/>
    <mergeCell ref="A1:H1"/>
    <mergeCell ref="A2:H2"/>
    <mergeCell ref="A11:B11"/>
    <mergeCell ref="A35:B35"/>
    <mergeCell ref="A31:E31"/>
    <mergeCell ref="A33:E33"/>
    <mergeCell ref="A32:D32"/>
    <mergeCell ref="B85:E85"/>
    <mergeCell ref="B62:F62"/>
    <mergeCell ref="B70:F70"/>
    <mergeCell ref="B78:F78"/>
    <mergeCell ref="G14:G15"/>
    <mergeCell ref="G16:G17"/>
    <mergeCell ref="G18:G19"/>
    <mergeCell ref="G20:G21"/>
    <mergeCell ref="B61:E61"/>
    <mergeCell ref="G22:G23"/>
    <mergeCell ref="G24:G25"/>
    <mergeCell ref="B38:F38"/>
    <mergeCell ref="B46:F46"/>
    <mergeCell ref="B54:F54"/>
    <mergeCell ref="G26:G27"/>
    <mergeCell ref="G28:G29"/>
    <mergeCell ref="B93:E93"/>
    <mergeCell ref="B101:E101"/>
    <mergeCell ref="A14:A15"/>
    <mergeCell ref="A16:A17"/>
    <mergeCell ref="A18:A19"/>
    <mergeCell ref="A20:A21"/>
    <mergeCell ref="A22:A23"/>
    <mergeCell ref="A24:A25"/>
    <mergeCell ref="A26:A27"/>
    <mergeCell ref="A28:A29"/>
    <mergeCell ref="B86:F86"/>
    <mergeCell ref="B94:F94"/>
    <mergeCell ref="B45:E45"/>
    <mergeCell ref="B53:E53"/>
    <mergeCell ref="B69:E69"/>
    <mergeCell ref="B77:E77"/>
  </mergeCells>
  <printOptions horizontalCentered="1" verticalCentered="1"/>
  <pageMargins left="0.51181102362204722" right="0.51181102362204722" top="0.35433070866141736" bottom="0.94488188976377963" header="0.31496062992125984" footer="0.31496062992125984"/>
  <pageSetup paperSize="9" fitToHeight="0" orientation="landscape" r:id="rId1"/>
  <headerFooter>
    <oddFooter>&amp;L&amp;A&amp;R&amp;P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7ABEC60D-E9FD-4999-951D-9ECA706A92D4}"/>
</file>

<file path=customXml/itemProps2.xml><?xml version="1.0" encoding="utf-8"?>
<ds:datastoreItem xmlns:ds="http://schemas.openxmlformats.org/officeDocument/2006/customXml" ds:itemID="{D288AFCA-4C92-4107-AF20-463349DE6CCC}"/>
</file>

<file path=customXml/itemProps3.xml><?xml version="1.0" encoding="utf-8"?>
<ds:datastoreItem xmlns:ds="http://schemas.openxmlformats.org/officeDocument/2006/customXml" ds:itemID="{70020E19-E40C-4703-B691-BB0BB643D8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Linas Želvys</dc:creator>
  <cp:lastModifiedBy>Linas Želvys</cp:lastModifiedBy>
  <cp:lastPrinted>2026-02-08T20:44:50Z</cp:lastPrinted>
  <dcterms:created xsi:type="dcterms:W3CDTF">2026-01-25T19:24:27Z</dcterms:created>
  <dcterms:modified xsi:type="dcterms:W3CDTF">2026-02-17T11:17:31Z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